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3256" windowHeight="12228"/>
  </bookViews>
  <sheets>
    <sheet name="Чел-час на выполнение функций" sheetId="1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F2" i="1"/>
  <c r="G2" i="1"/>
  <c r="H2" i="1"/>
  <c r="I2" i="1"/>
  <c r="J2" i="1"/>
  <c r="K2" i="1"/>
  <c r="L2" i="1"/>
  <c r="M2" i="1"/>
  <c r="N2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B8" i="1"/>
  <c r="C8" i="1"/>
  <c r="C11" i="1" s="1"/>
  <c r="D8" i="1"/>
  <c r="E8" i="1"/>
  <c r="F8" i="1"/>
  <c r="G8" i="1"/>
  <c r="H8" i="1"/>
  <c r="I8" i="1"/>
  <c r="J8" i="1"/>
  <c r="K8" i="1"/>
  <c r="L8" i="1"/>
  <c r="M8" i="1"/>
  <c r="N8" i="1"/>
  <c r="O8" i="1"/>
  <c r="O11" i="1" s="1"/>
  <c r="B9" i="1"/>
  <c r="C9" i="1"/>
  <c r="D9" i="1"/>
  <c r="D11" i="1" s="1"/>
  <c r="E9" i="1"/>
  <c r="E11" i="1" s="1"/>
  <c r="F9" i="1"/>
  <c r="G9" i="1"/>
  <c r="G11" i="1" s="1"/>
  <c r="H9" i="1"/>
  <c r="I9" i="1"/>
  <c r="J9" i="1"/>
  <c r="J11" i="1" s="1"/>
  <c r="K9" i="1"/>
  <c r="K11" i="1" s="1"/>
  <c r="L9" i="1"/>
  <c r="M9" i="1"/>
  <c r="M11" i="1" s="1"/>
  <c r="N9" i="1"/>
  <c r="O9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  <c r="B11" i="1"/>
  <c r="F11" i="1"/>
  <c r="H11" i="1"/>
  <c r="I11" i="1"/>
  <c r="L11" i="1"/>
  <c r="N11" i="1"/>
</calcChain>
</file>

<file path=xl/sharedStrings.xml><?xml version="1.0" encoding="utf-8"?>
<sst xmlns="http://schemas.openxmlformats.org/spreadsheetml/2006/main" count="15" uniqueCount="12">
  <si>
    <t>Итого чел/час в месяц</t>
  </si>
  <si>
    <t>Кадры</t>
  </si>
  <si>
    <t>Казначейство</t>
  </si>
  <si>
    <t>Бухгалтерский и налоговый учет</t>
  </si>
  <si>
    <t>Северная сбытовая компания</t>
  </si>
  <si>
    <t>Башкирские распределительные тепловые сети ООО</t>
  </si>
  <si>
    <t>Башкирская генерирующая компания ООО</t>
  </si>
  <si>
    <t>ЭСВ</t>
  </si>
  <si>
    <t>Разбивка по функциональным направлениям</t>
  </si>
  <si>
    <t>Итого штатных единиц</t>
  </si>
  <si>
    <t>Приложение № 4 к Техническому заданию</t>
  </si>
  <si>
    <t>* Cправочно: среднемесячное количество рабочих часов в 2020 году при 40-часовой рабочей неделе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</si>
</sst>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0" fillId="0" borderId="0" xfId="0" applyNumberFormat="1"/>
    <xf numFmtId="0" fontId="2" fillId="0" borderId="1" xfId="0" applyFont="1" applyBorder="1"/>
    <xf numFmtId="3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3" fontId="0" fillId="0" borderId="2" xfId="0" applyNumberFormat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3" fontId="0" fillId="0" borderId="0" xfId="0" applyNumberFormat="1"/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nogradova_iv/AppData/Local/Microsoft/Windows/INetCache/Content.Outlook/WYYBL1VX/&#1048;&#1089;&#1090;&#1086;&#1088;&#1080;&#1095;&#1077;&#1089;&#1082;&#1072;&#1103;_&#1095;&#1080;&#1089;&#1083;&#1077;&#1085;&#1085;&#1086;&#1089;&#1090;&#1100;_&#1087;&#1077;&#1088;&#1089;&#1086;&#1085;&#1072;&#1083;&#1072;_(&#1087;&#1086;_&#1044;&#105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БГК"/>
      <sheetName val="БРТС"/>
      <sheetName val="ТГК-11"/>
      <sheetName val="ТГ"/>
      <sheetName val="Омск РТС"/>
      <sheetName val="Томск РТС"/>
      <sheetName val="Алтай ЭС"/>
      <sheetName val="ЭСКБ"/>
      <sheetName val="РН-Энерго"/>
      <sheetName val="ОЭС"/>
      <sheetName val="СЭ"/>
      <sheetName val="ТЭК"/>
      <sheetName val="ТЭС"/>
      <sheetName val="ЕИРЦ"/>
      <sheetName val="ИРИИ"/>
      <sheetName val="ИРИК"/>
      <sheetName val="ИРИС"/>
      <sheetName val="ИРИ"/>
      <sheetName val="ИРИТ"/>
      <sheetName val="ИРЦУЗ"/>
      <sheetName val="ИР Экспорт"/>
      <sheetName val="ИР Инвест"/>
      <sheetName val="ИР Капитал"/>
      <sheetName val="ИР Сервис"/>
      <sheetName val="ИР Финанс"/>
      <sheetName val="КГ"/>
      <sheetName val="Электролуч"/>
      <sheetName val="ПСК"/>
      <sheetName val="ПЭС"/>
      <sheetName val="ОЭК"/>
      <sheetName val="МосОблЕИРЦ"/>
      <sheetName val="Кварц Групп"/>
    </sheetNames>
    <sheetDataSet>
      <sheetData sheetId="0"/>
      <sheetData sheetId="1"/>
      <sheetData sheetId="2"/>
      <sheetData sheetId="3">
        <row r="1">
          <cell r="B1" t="str">
            <v>ТГК-11 АО (Омск)</v>
          </cell>
        </row>
      </sheetData>
      <sheetData sheetId="4">
        <row r="1">
          <cell r="B1" t="str">
            <v>Томская генерация АО</v>
          </cell>
        </row>
      </sheetData>
      <sheetData sheetId="5">
        <row r="1">
          <cell r="B1" t="str">
            <v>ОмскРТС АО</v>
          </cell>
        </row>
      </sheetData>
      <sheetData sheetId="6">
        <row r="1">
          <cell r="B1" t="str">
            <v>ТомскРТС АО</v>
          </cell>
        </row>
      </sheetData>
      <sheetData sheetId="7">
        <row r="1">
          <cell r="B1" t="str">
            <v>Алтайэнергосбыт АО</v>
          </cell>
        </row>
      </sheetData>
      <sheetData sheetId="8">
        <row r="1">
          <cell r="B1" t="str">
            <v>ЭСКБ ООО</v>
          </cell>
        </row>
      </sheetData>
      <sheetData sheetId="9"/>
      <sheetData sheetId="10">
        <row r="1">
          <cell r="B1" t="str">
            <v>Орловский энергосбыт ООО</v>
          </cell>
        </row>
      </sheetData>
      <sheetData sheetId="11">
        <row r="1">
          <cell r="B1" t="str">
            <v>Саратовэнерго ПАО</v>
          </cell>
        </row>
      </sheetData>
      <sheetData sheetId="12">
        <row r="1">
          <cell r="B1" t="str">
            <v>Тамбовская энергосбытовая компания ПАО</v>
          </cell>
        </row>
      </sheetData>
      <sheetData sheetId="13">
        <row r="1">
          <cell r="B1" t="str">
            <v>Томскэнергосбыт ПАО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AB"/>
  </sheetPr>
  <dimension ref="A1:O16"/>
  <sheetViews>
    <sheetView showGridLines="0" tabSelected="1" workbookViewId="0">
      <selection activeCell="A14" sqref="A14"/>
    </sheetView>
  </sheetViews>
  <sheetFormatPr defaultRowHeight="13.2" x14ac:dyDescent="0.25"/>
  <cols>
    <col min="1" max="1" width="41" customWidth="1"/>
    <col min="2" max="15" width="11.6640625" customWidth="1"/>
  </cols>
  <sheetData>
    <row r="1" spans="1:15" x14ac:dyDescent="0.25">
      <c r="A1" t="s">
        <v>10</v>
      </c>
    </row>
    <row r="2" spans="1:15" ht="86.4" x14ac:dyDescent="0.25">
      <c r="A2" s="9" t="s">
        <v>8</v>
      </c>
      <c r="B2" s="10" t="s">
        <v>7</v>
      </c>
      <c r="C2" s="10" t="s">
        <v>6</v>
      </c>
      <c r="D2" s="10" t="s">
        <v>5</v>
      </c>
      <c r="E2" s="10" t="str">
        <f>+'[1]ТГК-11'!B1</f>
        <v>ТГК-11 АО (Омск)</v>
      </c>
      <c r="F2" s="8" t="str">
        <f>+[1]ТГ!B1</f>
        <v>Томская генерация АО</v>
      </c>
      <c r="G2" s="10" t="str">
        <f>+'[1]Омск РТС'!B1</f>
        <v>ОмскРТС АО</v>
      </c>
      <c r="H2" s="8" t="str">
        <f>+'[1]Томск РТС'!B1</f>
        <v>ТомскРТС АО</v>
      </c>
      <c r="I2" s="8" t="str">
        <f>+'[1]Алтай ЭС'!B1</f>
        <v>Алтайэнергосбыт АО</v>
      </c>
      <c r="J2" s="10" t="str">
        <f>+[1]ЭСКБ!B1</f>
        <v>ЭСКБ ООО</v>
      </c>
      <c r="K2" s="8" t="str">
        <f>+[1]ОЭС!B1</f>
        <v>Орловский энергосбыт ООО</v>
      </c>
      <c r="L2" s="10" t="str">
        <f>+[1]СЭ!B1</f>
        <v>Саратовэнерго ПАО</v>
      </c>
      <c r="M2" s="10" t="str">
        <f>+[1]ТЭК!B1</f>
        <v>Тамбовская энергосбытовая компания ПАО</v>
      </c>
      <c r="N2" s="8" t="str">
        <f>+[1]ТЭС!B1</f>
        <v>Томскэнергосбыт ПАО</v>
      </c>
      <c r="O2" s="10" t="s">
        <v>4</v>
      </c>
    </row>
    <row r="3" spans="1:15" ht="15" customHeight="1" x14ac:dyDescent="0.25">
      <c r="A3" s="6" t="s">
        <v>3</v>
      </c>
      <c r="B3" s="5">
        <v>9</v>
      </c>
      <c r="C3" s="5">
        <v>54.154099999999993</v>
      </c>
      <c r="D3" s="5">
        <v>25.186699999999995</v>
      </c>
      <c r="E3" s="5">
        <v>21.017933999999997</v>
      </c>
      <c r="F3" s="5">
        <v>20.031977000000005</v>
      </c>
      <c r="G3" s="5">
        <v>9.9788500000000013</v>
      </c>
      <c r="H3" s="5">
        <v>11.531740000000001</v>
      </c>
      <c r="I3" s="5">
        <v>18.470299999999998</v>
      </c>
      <c r="J3" s="5">
        <v>10.10585</v>
      </c>
      <c r="K3" s="5">
        <v>6.6866999999999992</v>
      </c>
      <c r="L3" s="5">
        <v>15.384650000000001</v>
      </c>
      <c r="M3" s="5">
        <v>6.1178300000000005</v>
      </c>
      <c r="N3" s="5">
        <v>20.252425000000002</v>
      </c>
      <c r="O3" s="5">
        <v>20</v>
      </c>
    </row>
    <row r="4" spans="1:15" ht="15" customHeight="1" x14ac:dyDescent="0.25">
      <c r="A4" s="6" t="s">
        <v>2</v>
      </c>
      <c r="B4" s="5"/>
      <c r="C4" s="5">
        <v>7.2409999999999997</v>
      </c>
      <c r="D4" s="5">
        <v>4.9934999999999992</v>
      </c>
      <c r="E4" s="5">
        <v>3.6236499999999996</v>
      </c>
      <c r="F4" s="5">
        <v>2.9673400000000001</v>
      </c>
      <c r="G4" s="5">
        <v>0.91525000000000023</v>
      </c>
      <c r="H4" s="5">
        <v>0.69259999999999999</v>
      </c>
      <c r="I4" s="5">
        <v>4.275500000000001</v>
      </c>
      <c r="J4" s="5">
        <v>1.028</v>
      </c>
      <c r="K4" s="5">
        <v>4.8420000000000005</v>
      </c>
      <c r="L4" s="5">
        <v>0.16420000000000001</v>
      </c>
      <c r="M4" s="5">
        <v>2.3099099999999995</v>
      </c>
      <c r="N4" s="5">
        <v>5.0900000000000001E-2</v>
      </c>
      <c r="O4" s="5">
        <v>2</v>
      </c>
    </row>
    <row r="5" spans="1:15" ht="15" customHeight="1" x14ac:dyDescent="0.25">
      <c r="A5" s="6" t="s">
        <v>1</v>
      </c>
      <c r="B5" s="5">
        <v>2</v>
      </c>
      <c r="C5" s="5">
        <v>35.268373000000004</v>
      </c>
      <c r="D5" s="5">
        <v>17.950600000000001</v>
      </c>
      <c r="E5" s="5">
        <v>10.271239999999999</v>
      </c>
      <c r="F5" s="5">
        <v>10.686140000000002</v>
      </c>
      <c r="G5" s="5">
        <v>5.5694300000000005</v>
      </c>
      <c r="H5" s="5">
        <v>5.0876410000000005</v>
      </c>
      <c r="I5" s="5">
        <v>8.2802000000000007</v>
      </c>
      <c r="J5" s="5">
        <v>7.8618000000000006</v>
      </c>
      <c r="K5" s="5">
        <v>4.6412000000000004</v>
      </c>
      <c r="L5" s="5">
        <v>7.5604000000000013</v>
      </c>
      <c r="M5" s="5">
        <v>2.5781000000000009</v>
      </c>
      <c r="N5" s="5">
        <v>3.4899000000000009</v>
      </c>
      <c r="O5" s="5">
        <v>8</v>
      </c>
    </row>
    <row r="6" spans="1:15" ht="15" customHeight="1" x14ac:dyDescent="0.25">
      <c r="A6" s="4" t="s">
        <v>9</v>
      </c>
      <c r="B6" s="3">
        <f t="shared" ref="B6:O6" si="0">SUM(B3:B5)</f>
        <v>11</v>
      </c>
      <c r="C6" s="3">
        <f t="shared" si="0"/>
        <v>96.663472999999996</v>
      </c>
      <c r="D6" s="3">
        <f t="shared" si="0"/>
        <v>48.130799999999994</v>
      </c>
      <c r="E6" s="3">
        <f t="shared" si="0"/>
        <v>34.912823999999993</v>
      </c>
      <c r="F6" s="3">
        <f t="shared" si="0"/>
        <v>33.685457000000007</v>
      </c>
      <c r="G6" s="3">
        <f t="shared" si="0"/>
        <v>16.463530000000002</v>
      </c>
      <c r="H6" s="3">
        <f t="shared" si="0"/>
        <v>17.311981000000003</v>
      </c>
      <c r="I6" s="3">
        <f t="shared" si="0"/>
        <v>31.026</v>
      </c>
      <c r="J6" s="3">
        <f t="shared" si="0"/>
        <v>18.995650000000001</v>
      </c>
      <c r="K6" s="3">
        <f t="shared" si="0"/>
        <v>16.169900000000002</v>
      </c>
      <c r="L6" s="3">
        <f t="shared" si="0"/>
        <v>23.109250000000003</v>
      </c>
      <c r="M6" s="3">
        <f t="shared" si="0"/>
        <v>11.005840000000001</v>
      </c>
      <c r="N6" s="3">
        <f t="shared" si="0"/>
        <v>23.793225000000003</v>
      </c>
      <c r="O6" s="3">
        <f t="shared" si="0"/>
        <v>30</v>
      </c>
    </row>
    <row r="7" spans="1:15" x14ac:dyDescent="0.2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ht="15" customHeight="1" x14ac:dyDescent="0.25">
      <c r="A8" s="6" t="s">
        <v>3</v>
      </c>
      <c r="B8" s="5">
        <f t="shared" ref="B8:O8" si="1">+B3*$F$14</f>
        <v>1477.53</v>
      </c>
      <c r="C8" s="5">
        <f t="shared" si="1"/>
        <v>8890.4785969999975</v>
      </c>
      <c r="D8" s="5">
        <f t="shared" si="1"/>
        <v>4134.9005389999984</v>
      </c>
      <c r="E8" s="5">
        <f t="shared" si="1"/>
        <v>3450.514224779999</v>
      </c>
      <c r="F8" s="5">
        <f t="shared" si="1"/>
        <v>3288.6496640900004</v>
      </c>
      <c r="G8" s="5">
        <f t="shared" si="1"/>
        <v>1638.2278045</v>
      </c>
      <c r="H8" s="5">
        <f t="shared" si="1"/>
        <v>1893.1657557999999</v>
      </c>
      <c r="I8" s="5">
        <f t="shared" si="1"/>
        <v>3032.2691509999995</v>
      </c>
      <c r="J8" s="5">
        <f t="shared" si="1"/>
        <v>1659.0773944999999</v>
      </c>
      <c r="K8" s="5">
        <f t="shared" si="1"/>
        <v>1097.7555389999998</v>
      </c>
      <c r="L8" s="5">
        <f t="shared" si="1"/>
        <v>2525.6979904999998</v>
      </c>
      <c r="M8" s="5">
        <f t="shared" si="1"/>
        <v>1004.3641511</v>
      </c>
      <c r="N8" s="5">
        <f t="shared" si="1"/>
        <v>3324.84061225</v>
      </c>
      <c r="O8" s="5">
        <f t="shared" si="1"/>
        <v>3283.3999999999996</v>
      </c>
    </row>
    <row r="9" spans="1:15" ht="15" customHeight="1" x14ac:dyDescent="0.25">
      <c r="A9" s="6" t="s">
        <v>2</v>
      </c>
      <c r="B9" s="5">
        <f t="shared" ref="B9:O9" si="2">+B4*$F$14</f>
        <v>0</v>
      </c>
      <c r="C9" s="5">
        <f t="shared" si="2"/>
        <v>1188.75497</v>
      </c>
      <c r="D9" s="5">
        <f t="shared" si="2"/>
        <v>819.78289499999983</v>
      </c>
      <c r="E9" s="5">
        <f t="shared" si="2"/>
        <v>594.89462049999986</v>
      </c>
      <c r="F9" s="5">
        <f t="shared" si="2"/>
        <v>487.14820779999997</v>
      </c>
      <c r="G9" s="5">
        <f t="shared" si="2"/>
        <v>150.25659250000004</v>
      </c>
      <c r="H9" s="5">
        <f t="shared" si="2"/>
        <v>113.70414199999999</v>
      </c>
      <c r="I9" s="5">
        <f t="shared" si="2"/>
        <v>701.90883500000007</v>
      </c>
      <c r="J9" s="5">
        <f t="shared" si="2"/>
        <v>168.76676</v>
      </c>
      <c r="K9" s="5">
        <f t="shared" si="2"/>
        <v>794.91114000000005</v>
      </c>
      <c r="L9" s="5">
        <f t="shared" si="2"/>
        <v>26.956714000000002</v>
      </c>
      <c r="M9" s="5">
        <f t="shared" si="2"/>
        <v>379.21792469999986</v>
      </c>
      <c r="N9" s="5">
        <f t="shared" si="2"/>
        <v>8.3562529999999988</v>
      </c>
      <c r="O9" s="5">
        <f t="shared" si="2"/>
        <v>328.34</v>
      </c>
    </row>
    <row r="10" spans="1:15" ht="15" customHeight="1" x14ac:dyDescent="0.25">
      <c r="A10" s="6" t="s">
        <v>1</v>
      </c>
      <c r="B10" s="5">
        <f t="shared" ref="B10:O10" si="3">+B5*$F$14</f>
        <v>328.34</v>
      </c>
      <c r="C10" s="5">
        <f t="shared" si="3"/>
        <v>5790.0087954099999</v>
      </c>
      <c r="D10" s="5">
        <f t="shared" si="3"/>
        <v>2946.950002</v>
      </c>
      <c r="E10" s="5">
        <f t="shared" si="3"/>
        <v>1686.2294707999997</v>
      </c>
      <c r="F10" s="5">
        <f t="shared" si="3"/>
        <v>1754.3436038000002</v>
      </c>
      <c r="G10" s="5">
        <f t="shared" si="3"/>
        <v>914.33332310000003</v>
      </c>
      <c r="H10" s="5">
        <f t="shared" si="3"/>
        <v>835.23802296999997</v>
      </c>
      <c r="I10" s="5">
        <f t="shared" si="3"/>
        <v>1359.3604339999999</v>
      </c>
      <c r="J10" s="5">
        <f t="shared" si="3"/>
        <v>1290.6717060000001</v>
      </c>
      <c r="K10" s="5">
        <f t="shared" si="3"/>
        <v>761.94580400000007</v>
      </c>
      <c r="L10" s="5">
        <f t="shared" si="3"/>
        <v>1241.1908680000001</v>
      </c>
      <c r="M10" s="5">
        <f t="shared" si="3"/>
        <v>423.24667700000015</v>
      </c>
      <c r="N10" s="5">
        <f t="shared" si="3"/>
        <v>572.93688300000008</v>
      </c>
      <c r="O10" s="5">
        <f t="shared" si="3"/>
        <v>1313.36</v>
      </c>
    </row>
    <row r="11" spans="1:15" ht="15" customHeight="1" x14ac:dyDescent="0.25">
      <c r="A11" s="4" t="s">
        <v>0</v>
      </c>
      <c r="B11" s="3">
        <f t="shared" ref="B11:O11" si="4">SUM(B8:B10)</f>
        <v>1805.87</v>
      </c>
      <c r="C11" s="3">
        <f t="shared" si="4"/>
        <v>15869.242362409997</v>
      </c>
      <c r="D11" s="3">
        <f t="shared" si="4"/>
        <v>7901.6334359999983</v>
      </c>
      <c r="E11" s="3">
        <f t="shared" si="4"/>
        <v>5731.6383160799987</v>
      </c>
      <c r="F11" s="3">
        <f t="shared" si="4"/>
        <v>5530.1414756900003</v>
      </c>
      <c r="G11" s="3">
        <f t="shared" si="4"/>
        <v>2702.8177201000003</v>
      </c>
      <c r="H11" s="3">
        <f t="shared" si="4"/>
        <v>2842.10792077</v>
      </c>
      <c r="I11" s="3">
        <f t="shared" si="4"/>
        <v>5093.5384199999999</v>
      </c>
      <c r="J11" s="3">
        <f t="shared" si="4"/>
        <v>3118.5158604999997</v>
      </c>
      <c r="K11" s="3">
        <f t="shared" si="4"/>
        <v>2654.6124829999999</v>
      </c>
      <c r="L11" s="3">
        <f t="shared" si="4"/>
        <v>3793.8455724999999</v>
      </c>
      <c r="M11" s="3">
        <f t="shared" si="4"/>
        <v>1806.8287527999998</v>
      </c>
      <c r="N11" s="3">
        <f t="shared" si="4"/>
        <v>3906.1337482500003</v>
      </c>
      <c r="O11" s="3">
        <f t="shared" si="4"/>
        <v>4925.0999999999995</v>
      </c>
    </row>
    <row r="13" spans="1:15" ht="13.8" thickBot="1" x14ac:dyDescent="0.3"/>
    <row r="14" spans="1:15" ht="13.8" thickBot="1" x14ac:dyDescent="0.3">
      <c r="A14" t="s">
        <v>11</v>
      </c>
      <c r="F14" s="2">
        <v>164.17</v>
      </c>
    </row>
    <row r="16" spans="1:15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Чел-час на выполнение функций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Виноградова Ирина Валерьевна</dc:creator>
  <cp:lastModifiedBy>Кучер Максим Олегович</cp:lastModifiedBy>
  <dcterms:created xsi:type="dcterms:W3CDTF">2020-02-06T17:04:36Z</dcterms:created>
  <dcterms:modified xsi:type="dcterms:W3CDTF">2020-02-10T17:07:54Z</dcterms:modified>
</cp:coreProperties>
</file>